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FB2019\2019.06.26.-i FB\FB-2019.06.25-Beszámoló\Beszámoló FORMAZOTT 2019-12-31\"/>
    </mc:Choice>
  </mc:AlternateContent>
  <xr:revisionPtr revIDLastSave="0" documentId="13_ncr:1_{4A28D688-7AD2-4711-860B-334934F10C4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zelektív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3" i="3" l="1"/>
  <c r="B19" i="3"/>
  <c r="E18" i="3"/>
  <c r="C19" i="3"/>
  <c r="D19" i="3"/>
  <c r="E17" i="3"/>
  <c r="E16" i="3"/>
  <c r="E15" i="3"/>
  <c r="E14" i="3"/>
  <c r="E12" i="3"/>
  <c r="E19" i="3" l="1"/>
</calcChain>
</file>

<file path=xl/sharedStrings.xml><?xml version="1.0" encoding="utf-8"?>
<sst xmlns="http://schemas.openxmlformats.org/spreadsheetml/2006/main" count="21" uniqueCount="21">
  <si>
    <t>TŐKETARTALÉK</t>
  </si>
  <si>
    <t>EREDMÉNYTARTALÉK</t>
  </si>
  <si>
    <t>LEKÖTÖTT TARTALÉK</t>
  </si>
  <si>
    <t>ÉRTÉKELÉSI TARTALÉK</t>
  </si>
  <si>
    <t>MÉRLEG SZERINTI EREDMÉNY</t>
  </si>
  <si>
    <t>JEGYZETT TŐKE</t>
  </si>
  <si>
    <t>NYITÓ</t>
  </si>
  <si>
    <t>NÖVEKEDÉS</t>
  </si>
  <si>
    <t>CSÖKKENÉS</t>
  </si>
  <si>
    <t>ZÁRÓ</t>
  </si>
  <si>
    <t>SAJÁT TŐKE</t>
  </si>
  <si>
    <t>JEGYZETT, DE BE NEM FIZETETT TŐKE</t>
  </si>
  <si>
    <r>
      <t xml:space="preserve">Cég: </t>
    </r>
    <r>
      <rPr>
        <b/>
        <sz val="12"/>
        <rFont val="Arial"/>
        <family val="2"/>
        <charset val="238"/>
      </rPr>
      <t>Szelektív Nonprofit Kft.</t>
    </r>
  </si>
  <si>
    <r>
      <t xml:space="preserve">Cím: </t>
    </r>
    <r>
      <rPr>
        <b/>
        <sz val="12"/>
        <rFont val="Arial"/>
        <family val="2"/>
        <charset val="238"/>
      </rPr>
      <t>3000 Hatvan, Hrsz 054/14</t>
    </r>
  </si>
  <si>
    <r>
      <t xml:space="preserve">Adószám: </t>
    </r>
    <r>
      <rPr>
        <b/>
        <sz val="12"/>
        <rFont val="Arial"/>
        <family val="2"/>
        <charset val="238"/>
      </rPr>
      <t>11884226-2-10</t>
    </r>
  </si>
  <si>
    <r>
      <t xml:space="preserve">Statisztikai számjel: </t>
    </r>
    <r>
      <rPr>
        <b/>
        <sz val="12"/>
        <rFont val="Arial"/>
        <family val="2"/>
        <charset val="238"/>
      </rPr>
      <t>11884226-3811-572-13</t>
    </r>
  </si>
  <si>
    <r>
      <t xml:space="preserve">Cégjegyzék száma: </t>
    </r>
    <r>
      <rPr>
        <b/>
        <sz val="12"/>
        <rFont val="Arial"/>
        <family val="2"/>
        <charset val="238"/>
      </rPr>
      <t>10-09-036776</t>
    </r>
  </si>
  <si>
    <r>
      <t xml:space="preserve">Mérlegforduló napja: </t>
    </r>
    <r>
      <rPr>
        <b/>
        <sz val="12"/>
        <rFont val="Arial"/>
        <family val="2"/>
        <charset val="238"/>
      </rPr>
      <t xml:space="preserve">2018.12.31 </t>
    </r>
  </si>
  <si>
    <t>a vállalkozás vezetője</t>
  </si>
  <si>
    <t>(képviselője)</t>
  </si>
  <si>
    <t>Dátum: 2019.június 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</si>
</sst>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0" fillId="0" borderId="1" xfId="0" applyBorder="1" applyAlignment="1">
      <alignment horizontal="center"/>
    </xf>
    <xf numFmtId="3" fontId="0" fillId="0" borderId="0" xfId="0" applyNumberFormat="1" applyBorder="1"/>
    <xf numFmtId="3" fontId="0" fillId="0" borderId="2" xfId="0" applyNumberFormat="1" applyBorder="1"/>
    <xf numFmtId="3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0" fontId="0" fillId="0" borderId="8" xfId="0" applyBorder="1" applyAlignment="1">
      <alignment horizontal="center"/>
    </xf>
    <xf numFmtId="14" fontId="1" fillId="0" borderId="8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2" fillId="0" borderId="1" xfId="0" applyFont="1" applyBorder="1"/>
    <xf numFmtId="0" fontId="2" fillId="0" borderId="11" xfId="0" applyFont="1" applyBorder="1"/>
    <xf numFmtId="0" fontId="2" fillId="0" borderId="12" xfId="0" applyFont="1" applyBorder="1"/>
    <xf numFmtId="3" fontId="0" fillId="0" borderId="13" xfId="0" applyNumberFormat="1" applyBorder="1"/>
    <xf numFmtId="3" fontId="0" fillId="0" borderId="14" xfId="0" applyNumberFormat="1" applyBorder="1"/>
    <xf numFmtId="3" fontId="0" fillId="0" borderId="15" xfId="0" applyNumberFormat="1" applyBorder="1"/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14" fontId="1" fillId="0" borderId="16" xfId="0" applyNumberFormat="1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14" xfId="0" applyBorder="1"/>
    <xf numFmtId="0" fontId="0" fillId="0" borderId="0" xfId="0" applyAlignment="1">
      <alignment horizont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26"/>
  <sheetViews>
    <sheetView tabSelected="1" zoomScaleNormal="100" zoomScaleSheetLayoutView="75" workbookViewId="0">
      <selection activeCell="A24" sqref="A24"/>
    </sheetView>
  </sheetViews>
  <sheetFormatPr defaultRowHeight="12.75" x14ac:dyDescent="0.2"/>
  <cols>
    <col min="1" max="1" width="36.28515625" customWidth="1"/>
    <col min="2" max="2" width="21.42578125" customWidth="1"/>
    <col min="3" max="3" width="23.85546875" customWidth="1"/>
    <col min="4" max="4" width="24.140625" customWidth="1"/>
    <col min="5" max="5" width="21.140625" customWidth="1"/>
  </cols>
  <sheetData>
    <row r="3" spans="1:6" ht="18" x14ac:dyDescent="0.25">
      <c r="A3" s="29" t="s">
        <v>12</v>
      </c>
      <c r="B3" s="29"/>
      <c r="C3" s="27"/>
    </row>
    <row r="4" spans="1:6" ht="18" x14ac:dyDescent="0.25">
      <c r="A4" s="29" t="s">
        <v>13</v>
      </c>
      <c r="B4" s="29"/>
      <c r="C4" s="27"/>
    </row>
    <row r="5" spans="1:6" ht="18" x14ac:dyDescent="0.2">
      <c r="A5" s="30" t="s">
        <v>14</v>
      </c>
      <c r="B5" s="30"/>
      <c r="C5" s="28"/>
    </row>
    <row r="6" spans="1:6" ht="18" x14ac:dyDescent="0.25">
      <c r="A6" s="29" t="s">
        <v>15</v>
      </c>
      <c r="B6" s="29"/>
      <c r="C6" s="27"/>
    </row>
    <row r="7" spans="1:6" ht="18" x14ac:dyDescent="0.25">
      <c r="A7" s="29" t="s">
        <v>16</v>
      </c>
      <c r="B7" s="29"/>
      <c r="C7" s="27"/>
    </row>
    <row r="8" spans="1:6" ht="18" x14ac:dyDescent="0.25">
      <c r="A8" s="29" t="s">
        <v>17</v>
      </c>
      <c r="B8" s="29"/>
      <c r="C8" s="27"/>
    </row>
    <row r="9" spans="1:6" ht="18.75" thickBot="1" x14ac:dyDescent="0.3">
      <c r="A9" s="29"/>
      <c r="B9" s="29"/>
      <c r="C9" s="27"/>
    </row>
    <row r="10" spans="1:6" s="1" customFormat="1" x14ac:dyDescent="0.2">
      <c r="A10" s="3"/>
      <c r="B10" s="14" t="s">
        <v>6</v>
      </c>
      <c r="C10" s="15" t="s">
        <v>7</v>
      </c>
      <c r="D10" s="14" t="s">
        <v>8</v>
      </c>
      <c r="E10" s="16" t="s">
        <v>9</v>
      </c>
    </row>
    <row r="11" spans="1:6" s="1" customFormat="1" ht="13.5" thickBot="1" x14ac:dyDescent="0.25">
      <c r="A11" s="24"/>
      <c r="B11" s="13">
        <v>43101</v>
      </c>
      <c r="C11" s="25"/>
      <c r="D11" s="12"/>
      <c r="E11" s="26">
        <v>43465</v>
      </c>
    </row>
    <row r="12" spans="1:6" x14ac:dyDescent="0.2">
      <c r="A12" s="18" t="s">
        <v>5</v>
      </c>
      <c r="B12" s="9">
        <v>3000</v>
      </c>
      <c r="C12" s="8">
        <v>0</v>
      </c>
      <c r="D12" s="10">
        <v>0</v>
      </c>
      <c r="E12" s="5">
        <f>B12+C12-D12</f>
        <v>3000</v>
      </c>
      <c r="F12" s="2"/>
    </row>
    <row r="13" spans="1:6" x14ac:dyDescent="0.2">
      <c r="A13" s="19" t="s">
        <v>11</v>
      </c>
      <c r="B13" s="10">
        <v>0</v>
      </c>
      <c r="C13" s="4">
        <v>0</v>
      </c>
      <c r="D13" s="10">
        <v>0</v>
      </c>
      <c r="E13" s="5">
        <f>B13+C13-D13</f>
        <v>0</v>
      </c>
      <c r="F13" s="2"/>
    </row>
    <row r="14" spans="1:6" x14ac:dyDescent="0.2">
      <c r="A14" s="19" t="s">
        <v>0</v>
      </c>
      <c r="B14" s="10">
        <v>0</v>
      </c>
      <c r="C14" s="4">
        <v>0</v>
      </c>
      <c r="D14" s="10">
        <v>0</v>
      </c>
      <c r="E14" s="5">
        <f t="shared" ref="E14:E19" si="0">B14+C14-D14</f>
        <v>0</v>
      </c>
      <c r="F14" s="2"/>
    </row>
    <row r="15" spans="1:6" x14ac:dyDescent="0.2">
      <c r="A15" s="19" t="s">
        <v>1</v>
      </c>
      <c r="B15" s="10">
        <v>27902</v>
      </c>
      <c r="C15" s="4">
        <v>32592</v>
      </c>
      <c r="D15" s="10">
        <v>96308</v>
      </c>
      <c r="E15" s="5">
        <f t="shared" si="0"/>
        <v>-35814</v>
      </c>
      <c r="F15" s="2"/>
    </row>
    <row r="16" spans="1:6" x14ac:dyDescent="0.2">
      <c r="A16" s="19" t="s">
        <v>2</v>
      </c>
      <c r="B16" s="10">
        <v>0</v>
      </c>
      <c r="C16" s="4">
        <v>96308</v>
      </c>
      <c r="D16" s="10">
        <v>0</v>
      </c>
      <c r="E16" s="5">
        <f t="shared" si="0"/>
        <v>96308</v>
      </c>
      <c r="F16" s="2"/>
    </row>
    <row r="17" spans="1:6" x14ac:dyDescent="0.2">
      <c r="A17" s="19" t="s">
        <v>3</v>
      </c>
      <c r="B17" s="10">
        <v>0</v>
      </c>
      <c r="C17" s="4">
        <v>0</v>
      </c>
      <c r="D17" s="10">
        <v>0</v>
      </c>
      <c r="E17" s="5">
        <f t="shared" si="0"/>
        <v>0</v>
      </c>
      <c r="F17" s="2"/>
    </row>
    <row r="18" spans="1:6" x14ac:dyDescent="0.2">
      <c r="A18" s="20" t="s">
        <v>4</v>
      </c>
      <c r="B18" s="21">
        <v>38868</v>
      </c>
      <c r="C18" s="22">
        <v>-36211</v>
      </c>
      <c r="D18" s="21">
        <v>38868</v>
      </c>
      <c r="E18" s="23">
        <f t="shared" si="0"/>
        <v>-36211</v>
      </c>
      <c r="F18" s="2"/>
    </row>
    <row r="19" spans="1:6" ht="13.5" thickBot="1" x14ac:dyDescent="0.25">
      <c r="A19" s="17" t="s">
        <v>10</v>
      </c>
      <c r="B19" s="11">
        <f>SUM(B12:B18)</f>
        <v>69770</v>
      </c>
      <c r="C19" s="6">
        <f>SUM(C12:C18)</f>
        <v>92689</v>
      </c>
      <c r="D19" s="11">
        <f>SUM(D12:D18)</f>
        <v>135176</v>
      </c>
      <c r="E19" s="7">
        <f t="shared" si="0"/>
        <v>27283</v>
      </c>
      <c r="F19" s="2"/>
    </row>
    <row r="20" spans="1:6" x14ac:dyDescent="0.2">
      <c r="B20" s="2"/>
      <c r="C20" s="2"/>
      <c r="D20" s="2"/>
      <c r="E20" s="2"/>
      <c r="F20" s="2"/>
    </row>
    <row r="21" spans="1:6" x14ac:dyDescent="0.2">
      <c r="B21" s="2"/>
      <c r="C21" s="2"/>
      <c r="D21" s="2"/>
      <c r="E21" s="2"/>
      <c r="F21" s="2"/>
    </row>
    <row r="22" spans="1:6" x14ac:dyDescent="0.2">
      <c r="B22" s="2"/>
      <c r="C22" s="2"/>
      <c r="D22" s="2"/>
      <c r="E22" s="2"/>
      <c r="F22" s="2"/>
    </row>
    <row r="23" spans="1:6" x14ac:dyDescent="0.2">
      <c r="B23" s="2"/>
      <c r="C23" s="2"/>
      <c r="D23" s="2"/>
      <c r="E23" s="2"/>
      <c r="F23" s="2"/>
    </row>
    <row r="24" spans="1:6" x14ac:dyDescent="0.2">
      <c r="A24" t="s">
        <v>20</v>
      </c>
      <c r="C24" s="31"/>
      <c r="D24" s="31"/>
    </row>
    <row r="25" spans="1:6" x14ac:dyDescent="0.2">
      <c r="C25" s="32" t="s">
        <v>18</v>
      </c>
      <c r="D25" s="32"/>
    </row>
    <row r="26" spans="1:6" x14ac:dyDescent="0.2">
      <c r="C26" s="32" t="s">
        <v>19</v>
      </c>
      <c r="D26" s="32"/>
    </row>
  </sheetData>
  <mergeCells count="2">
    <mergeCell ref="C25:D25"/>
    <mergeCell ref="C26:D26"/>
  </mergeCells>
  <phoneticPr fontId="0" type="noConversion"/>
  <pageMargins left="0.75" right="0.75" top="1" bottom="1" header="0.5" footer="0.5"/>
  <pageSetup paperSize="9" scale="99" orientation="landscape" verticalDpi="200" r:id="rId1"/>
  <headerFooter alignWithMargins="0">
    <oddHeader>&amp;LSzelektív Nonprofit Kft&amp;CSaját tőke mozgástábla&amp;R4.sz. melléklet
adatok e Ft-ban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Szelektív</vt:lpstr>
    </vt:vector>
  </TitlesOfParts>
  <Company>PM PROSPER KFT.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Máté Zsanna</dc:creator>
  <cp:lastModifiedBy>user</cp:lastModifiedBy>
  <cp:lastPrinted>2019-06-26T15:15:16Z</cp:lastPrinted>
  <dcterms:created xsi:type="dcterms:W3CDTF">2003-02-13T10:00:57Z</dcterms:created>
  <dcterms:modified xsi:type="dcterms:W3CDTF">2019-06-27T10:23:59Z</dcterms:modified>
</cp:coreProperties>
</file>